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L41" i="1"/>
  <c r="AE41"/>
  <c r="AM41" s="1"/>
  <c r="AJ41"/>
  <c r="AM8"/>
  <c r="AM29"/>
  <c r="AM40"/>
</calcChain>
</file>

<file path=xl/sharedStrings.xml><?xml version="1.0" encoding="utf-8"?>
<sst xmlns="http://schemas.openxmlformats.org/spreadsheetml/2006/main" count="151" uniqueCount="78">
  <si>
    <t xml:space="preserve">       &lt;-- INWARD TOTAL</t>
  </si>
  <si>
    <t>OUTWARD TOTAL --&gt;</t>
  </si>
  <si>
    <t xml:space="preserve">    </t>
  </si>
  <si>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</si>
  <si>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</si>
  <si>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</si>
  <si>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</si>
  <si>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</si>
  <si>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</si>
  <si>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</si>
  <si>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</si>
  <si>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</si>
  <si>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</si>
  <si>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</si>
  <si>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</si>
  <si>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</si>
  <si>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</si>
  <si>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</si>
  <si>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</si>
  <si>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</si>
  <si>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</si>
  <si>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</si>
  <si>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</si>
  <si>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</si>
  <si>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</si>
  <si>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</si>
  <si>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</si>
  <si>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</si>
  <si>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</si>
  <si>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</si>
  <si>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</si>
  <si>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</si>
  <si>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</si>
  <si>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</si>
  <si>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</si>
  <si>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</si>
  <si>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</si>
  <si>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</si>
  <si>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</si>
  <si>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</si>
  <si>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Wheat Products</t>
  </si>
  <si>
    <t>Table –   I :     Inland Movement of Selected Commodities - State wise by Rail (In Tonnes) during 2020 - 21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</si>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</sst>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AM5" sqref="AM5:AM4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41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40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</v>
      </c>
      <c r="B3" s="21" t="s">
        <v>2</v>
      </c>
      <c r="C3" s="10" t="s">
        <v>42</v>
      </c>
      <c r="D3" s="11" t="s">
        <v>43</v>
      </c>
      <c r="E3" s="11" t="s">
        <v>44</v>
      </c>
      <c r="F3" s="11" t="s">
        <v>45</v>
      </c>
      <c r="G3" s="11" t="s">
        <v>46</v>
      </c>
      <c r="H3" s="11" t="s">
        <v>47</v>
      </c>
      <c r="I3" s="11" t="s">
        <v>48</v>
      </c>
      <c r="J3" s="11" t="s">
        <v>49</v>
      </c>
      <c r="K3" s="11" t="s">
        <v>50</v>
      </c>
      <c r="L3" s="11" t="s">
        <v>51</v>
      </c>
      <c r="M3" s="11" t="s">
        <v>52</v>
      </c>
      <c r="N3" s="11" t="s">
        <v>53</v>
      </c>
      <c r="O3" s="11" t="s">
        <v>54</v>
      </c>
      <c r="P3" s="11" t="s">
        <v>55</v>
      </c>
      <c r="Q3" s="11" t="s">
        <v>56</v>
      </c>
      <c r="R3" s="11" t="s">
        <v>57</v>
      </c>
      <c r="S3" s="11" t="s">
        <v>58</v>
      </c>
      <c r="T3" s="11" t="s">
        <v>59</v>
      </c>
      <c r="U3" s="11" t="s">
        <v>60</v>
      </c>
      <c r="V3" s="11" t="s">
        <v>61</v>
      </c>
      <c r="W3" s="11" t="s">
        <v>62</v>
      </c>
      <c r="X3" s="11" t="s">
        <v>63</v>
      </c>
      <c r="Y3" s="11" t="s">
        <v>64</v>
      </c>
      <c r="Z3" s="11" t="s">
        <v>65</v>
      </c>
      <c r="AA3" s="11" t="s">
        <v>66</v>
      </c>
      <c r="AB3" s="11" t="s">
        <v>67</v>
      </c>
      <c r="AC3" s="11" t="s">
        <v>68</v>
      </c>
      <c r="AD3" s="11" t="s">
        <v>69</v>
      </c>
      <c r="AE3" s="11" t="s">
        <v>70</v>
      </c>
      <c r="AF3" s="11" t="s">
        <v>71</v>
      </c>
      <c r="AG3" s="11" t="s">
        <v>72</v>
      </c>
      <c r="AH3" s="11" t="s">
        <v>73</v>
      </c>
      <c r="AI3" s="11" t="s">
        <v>74</v>
      </c>
      <c r="AJ3" s="11" t="s">
        <v>75</v>
      </c>
      <c r="AK3" s="11" t="s">
        <v>76</v>
      </c>
      <c r="AL3" s="11" t="s">
        <v>77</v>
      </c>
      <c r="AM3" s="24" t="s">
        <v>0</v>
      </c>
      <c r="AN3" s="13"/>
      <c r="AO3" s="29" t="s">
        <v>3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</v>
      </c>
      <c r="D4" s="30" t="s">
        <v>5</v>
      </c>
      <c r="E4" s="30" t="s">
        <v>6</v>
      </c>
      <c r="F4" s="30" t="s">
        <v>7</v>
      </c>
      <c r="G4" s="30" t="s">
        <v>8</v>
      </c>
      <c r="H4" s="30" t="s">
        <v>9</v>
      </c>
      <c r="I4" s="30" t="s">
        <v>10</v>
      </c>
      <c r="J4" s="30" t="s">
        <v>11</v>
      </c>
      <c r="K4" s="30" t="s">
        <v>12</v>
      </c>
      <c r="L4" s="30" t="s">
        <v>13</v>
      </c>
      <c r="M4" s="30" t="s">
        <v>14</v>
      </c>
      <c r="N4" s="30" t="s">
        <v>15</v>
      </c>
      <c r="O4" s="30" t="s">
        <v>17</v>
      </c>
      <c r="P4" s="30" t="s">
        <v>18</v>
      </c>
      <c r="Q4" s="30" t="s">
        <v>19</v>
      </c>
      <c r="R4" s="30" t="s">
        <v>20</v>
      </c>
      <c r="S4" s="30" t="s">
        <v>21</v>
      </c>
      <c r="T4" s="30" t="s">
        <v>22</v>
      </c>
      <c r="U4" s="30" t="s">
        <v>23</v>
      </c>
      <c r="V4" s="30" t="s">
        <v>24</v>
      </c>
      <c r="W4" s="30" t="s">
        <v>25</v>
      </c>
      <c r="X4" s="30" t="s">
        <v>26</v>
      </c>
      <c r="Y4" s="30" t="s">
        <v>16</v>
      </c>
      <c r="Z4" s="30" t="s">
        <v>27</v>
      </c>
      <c r="AA4" s="30" t="s">
        <v>28</v>
      </c>
      <c r="AB4" s="30" t="s">
        <v>29</v>
      </c>
      <c r="AC4" s="30" t="s">
        <v>30</v>
      </c>
      <c r="AD4" s="30" t="s">
        <v>31</v>
      </c>
      <c r="AE4" s="30" t="s">
        <v>32</v>
      </c>
      <c r="AF4" s="30" t="s">
        <v>33</v>
      </c>
      <c r="AG4" s="30" t="s">
        <v>34</v>
      </c>
      <c r="AH4" s="30" t="s">
        <v>35</v>
      </c>
      <c r="AI4" s="30" t="s">
        <v>36</v>
      </c>
      <c r="AJ4" s="30" t="s">
        <v>37</v>
      </c>
      <c r="AK4" s="30" t="s">
        <v>38</v>
      </c>
      <c r="AL4" s="30" t="s">
        <v>39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42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4">
        <v>0</v>
      </c>
      <c r="AN5" s="14" t="s">
        <v>42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43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4">
        <v>0</v>
      </c>
      <c r="AN6" s="14" t="s">
        <v>43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44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4">
        <v>0</v>
      </c>
      <c r="AN7" s="14" t="s">
        <v>44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45</v>
      </c>
      <c r="C8" s="31"/>
      <c r="D8" s="31"/>
      <c r="E8" s="31"/>
      <c r="F8" s="31"/>
      <c r="G8" s="31"/>
      <c r="H8" s="31"/>
      <c r="I8" s="31"/>
      <c r="J8" s="31"/>
      <c r="K8" s="31"/>
      <c r="L8" s="31">
        <v>609.70000000000005</v>
      </c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>
        <v>54.2</v>
      </c>
      <c r="AF8" s="31"/>
      <c r="AG8" s="31"/>
      <c r="AH8" s="31"/>
      <c r="AI8" s="31"/>
      <c r="AJ8" s="31">
        <v>814</v>
      </c>
      <c r="AK8" s="31"/>
      <c r="AL8" s="31"/>
      <c r="AM8" s="34">
        <f>SUM(L8:AL8)</f>
        <v>1477.9</v>
      </c>
      <c r="AN8" s="14" t="s">
        <v>45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46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4">
        <v>0</v>
      </c>
      <c r="AN9" s="14" t="s">
        <v>46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47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4">
        <v>0</v>
      </c>
      <c r="AN10" s="14" t="s">
        <v>47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48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4">
        <v>0</v>
      </c>
      <c r="AN11" s="14" t="s">
        <v>48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49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4">
        <v>0</v>
      </c>
      <c r="AN12" s="14" t="s">
        <v>49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50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4">
        <v>0</v>
      </c>
      <c r="AN13" s="14" t="s">
        <v>50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51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4">
        <v>0</v>
      </c>
      <c r="AN14" s="14" t="s">
        <v>51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52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4">
        <v>0</v>
      </c>
      <c r="AN15" s="14" t="s">
        <v>52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53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4">
        <v>0</v>
      </c>
      <c r="AN16" s="14" t="s">
        <v>53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54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4">
        <v>0</v>
      </c>
      <c r="AN17" s="14" t="s">
        <v>54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55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4">
        <v>0</v>
      </c>
      <c r="AN18" s="14" t="s">
        <v>55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56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4">
        <v>0</v>
      </c>
      <c r="AN19" s="14" t="s">
        <v>56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57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4">
        <v>0</v>
      </c>
      <c r="AN20" s="14" t="s">
        <v>57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58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4">
        <v>0</v>
      </c>
      <c r="AN21" s="14" t="s">
        <v>58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59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4">
        <v>0</v>
      </c>
      <c r="AN22" s="14" t="s">
        <v>59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60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4">
        <v>0</v>
      </c>
      <c r="AN23" s="14" t="s">
        <v>60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61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4">
        <v>0</v>
      </c>
      <c r="AN24" s="14" t="s">
        <v>61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62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4">
        <v>0</v>
      </c>
      <c r="AN25" s="14" t="s">
        <v>62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63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4">
        <v>0</v>
      </c>
      <c r="AN26" s="14" t="s">
        <v>63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64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4">
        <v>0</v>
      </c>
      <c r="AN27" s="14" t="s">
        <v>64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65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4">
        <v>0</v>
      </c>
      <c r="AN28" s="14" t="s">
        <v>65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66</v>
      </c>
      <c r="C29" s="31"/>
      <c r="D29" s="31"/>
      <c r="E29" s="31"/>
      <c r="F29" s="31"/>
      <c r="G29" s="31"/>
      <c r="H29" s="31"/>
      <c r="I29" s="31"/>
      <c r="J29" s="31"/>
      <c r="K29" s="31"/>
      <c r="L29" s="31">
        <v>79</v>
      </c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4">
        <f>SUM(L29:AL29)</f>
        <v>79</v>
      </c>
      <c r="AN29" s="14" t="s">
        <v>66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67</v>
      </c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4">
        <v>0</v>
      </c>
      <c r="AN30" s="14" t="s">
        <v>67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68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4">
        <v>0</v>
      </c>
      <c r="AN31" s="14" t="s">
        <v>68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69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4">
        <v>0</v>
      </c>
      <c r="AN32" s="14" t="s">
        <v>69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70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4">
        <v>0</v>
      </c>
      <c r="AN33" s="14" t="s">
        <v>70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71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4">
        <v>0</v>
      </c>
      <c r="AN34" s="14" t="s">
        <v>71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72</v>
      </c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4">
        <v>0</v>
      </c>
      <c r="AN35" s="14" t="s">
        <v>72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73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4">
        <v>0</v>
      </c>
      <c r="AN36" s="15" t="s">
        <v>73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74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4">
        <v>0</v>
      </c>
      <c r="AN37" s="15" t="s">
        <v>74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75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4">
        <v>0</v>
      </c>
      <c r="AN38" s="15" t="s">
        <v>75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76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4">
        <v>0</v>
      </c>
      <c r="AN39" s="15" t="s">
        <v>76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77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>
        <v>126</v>
      </c>
      <c r="AK40" s="32"/>
      <c r="AL40" s="32"/>
      <c r="AM40" s="34">
        <f>SUM(L40:AL40)</f>
        <v>126</v>
      </c>
      <c r="AN40" s="15" t="s">
        <v>77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1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  <c r="H41" s="33">
        <v>0</v>
      </c>
      <c r="I41" s="33">
        <v>0</v>
      </c>
      <c r="J41" s="33">
        <v>0</v>
      </c>
      <c r="K41" s="33">
        <v>0</v>
      </c>
      <c r="L41" s="33">
        <f>SUM(L8:L40)</f>
        <v>688.7</v>
      </c>
      <c r="M41" s="33">
        <v>0</v>
      </c>
      <c r="N41" s="33">
        <v>0</v>
      </c>
      <c r="O41" s="33">
        <v>0</v>
      </c>
      <c r="P41" s="33">
        <v>0</v>
      </c>
      <c r="Q41" s="33">
        <v>0</v>
      </c>
      <c r="R41" s="33">
        <v>0</v>
      </c>
      <c r="S41" s="33">
        <v>0</v>
      </c>
      <c r="T41" s="33">
        <v>0</v>
      </c>
      <c r="U41" s="33">
        <v>0</v>
      </c>
      <c r="V41" s="33">
        <v>0</v>
      </c>
      <c r="W41" s="33">
        <v>0</v>
      </c>
      <c r="X41" s="33">
        <v>0</v>
      </c>
      <c r="Y41" s="33">
        <v>0</v>
      </c>
      <c r="Z41" s="33">
        <v>0</v>
      </c>
      <c r="AA41" s="33">
        <v>0</v>
      </c>
      <c r="AB41" s="33">
        <v>0</v>
      </c>
      <c r="AC41" s="33">
        <v>0</v>
      </c>
      <c r="AD41" s="33">
        <v>0</v>
      </c>
      <c r="AE41" s="33">
        <f>SUM(AE8:AE40)</f>
        <v>54.2</v>
      </c>
      <c r="AF41" s="33">
        <v>0</v>
      </c>
      <c r="AG41" s="33">
        <v>0</v>
      </c>
      <c r="AH41" s="33">
        <v>0</v>
      </c>
      <c r="AI41" s="33">
        <v>0</v>
      </c>
      <c r="AJ41" s="33">
        <f>SUM(AJ8:AJ40)</f>
        <v>940</v>
      </c>
      <c r="AK41" s="33">
        <v>0</v>
      </c>
      <c r="AL41" s="33">
        <v>0</v>
      </c>
      <c r="AM41" s="33">
        <f>SUM(L41:AL41)</f>
        <v>1682.9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2021-10-26T06:32:43Z</dcterms:modified>
</cp:coreProperties>
</file>